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7. июль\208 ключ\ЗАКУПКА\ЛОТ 6 Бодрова\"/>
    </mc:Choice>
  </mc:AlternateContent>
  <bookViews>
    <workbookView xWindow="0" yWindow="0" windowWidth="25965" windowHeight="13575"/>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<sst xmlns="http://schemas.openxmlformats.org/spreadsheetml/2006/main" count="105" uniqueCount="97">
  <si>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</si>
  <si>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</si>
  <si>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</si>
  <si>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</si>
  <si>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</si>
  <si>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</si>
  <si>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</si>
  <si>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</si>
  <si>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</si>
  <si>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</si>
  <si>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</si>
  <si>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</si>
  <si>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</si>
  <si>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</si>
  <si>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</si>
  <si>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</si>
  <si>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</si>
  <si>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</si>
  <si>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</si>
  <si>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</si>
  <si>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</si>
  <si>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</si>
  <si>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</si>
  <si>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</si>
  <si>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</si>
  <si>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</si>
  <si>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</si>
  <si>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</si>
  <si>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</si>
  <si>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</si>
  <si>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</si>
  <si>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</si>
  <si>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</si>
  <si>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</si>
  <si>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</si>
  <si>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</si>
  <si>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</si>
  <si>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</si>
  <si>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</si>
  <si>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</si>
  <si>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</si>
  <si>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</si>
  <si>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</si>
  <si>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</si>
  <si>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</si>
  <si>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</si>
  <si>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</si>
  <si>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</si>
  <si>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</si>
  <si>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</si>
  <si>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</si>
  <si>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</si>
  <si>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</si>
  <si>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</si>
  <si>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</si>
  <si>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</si>
  <si>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</si>
  <si>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</si>
  <si>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</si>
  <si>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</si>
  <si>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</si>
  <si>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</si>
  <si>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</si>
  <si>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</si>
  <si>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</si>
  <si>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</si>
  <si>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</si>
  <si>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</si>
  <si>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</si>
  <si>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</si>
  <si>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</si>
  <si>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</si>
  <si>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</si>
  <si>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</si>
  <si>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</si>
  <si>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</si>
  <si>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</si>
  <si>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</si>
  <si>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</si>
  <si>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</si>
  <si>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</si>
  <si>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</si>
  <si>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</si>
  <si>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</si>
  <si>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</si>
  <si>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</si>
  <si>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</si>
  <si>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</si>
  <si>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</si>
  <si>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</si>
  <si>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I-362674</t>
  </si>
  <si>
    <t>Реконструкция ВЛИ-0,38 кВ от ВЛИ-0,38 кВ от ф.1 от КТП-10/0,4 кВ № 1529 до оп.19 ВЛ-0,4 кВ КТП-10 кВ № 1520, ПС №71 "Поварово", в т.ч. ПИР, МО, Солнечногорский р-н, д. Повадино, СНТ "Низинка", д. 124</t>
  </si>
  <si>
    <t>д. Повадино, СНТ "Низинка", д. 124</t>
  </si>
  <si>
    <t>Согласно п.10.2.1 ТУ  №С8-26-303-258720(349241) от 26.06.2026</t>
  </si>
  <si>
    <t xml:space="preserve">16  декабря </t>
  </si>
  <si>
    <t xml:space="preserve">Начальник Солнечногорского РЭС </t>
  </si>
  <si>
    <t>А.Н. Чуев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</si>
</sst>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352425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ow r="1">
          <cell r="B1">
            <v>0</v>
          </cell>
        </row>
      </sheetData>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sheetData sheetId="841">
        <row r="1">
          <cell r="B1">
            <v>0</v>
          </cell>
        </row>
      </sheetData>
      <sheetData sheetId="842">
        <row r="1">
          <cell r="B1">
            <v>0</v>
          </cell>
        </row>
      </sheetData>
      <sheetData sheetId="843">
        <row r="1">
          <cell r="B1">
            <v>0</v>
          </cell>
        </row>
      </sheetData>
      <sheetData sheetId="844"/>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sheetData sheetId="949"/>
      <sheetData sheetId="950">
        <row r="1">
          <cell r="B1">
            <v>0</v>
          </cell>
        </row>
      </sheetData>
      <sheetData sheetId="951">
        <row r="1">
          <cell r="B1">
            <v>0</v>
          </cell>
        </row>
      </sheetData>
      <sheetData sheetId="952"/>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9" zoomScaleNormal="100" zoomScaleSheetLayoutView="100" workbookViewId="0">
      <selection activeCell="C59" sqref="C59:E59"/>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90</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09"/>
      <c r="P14" s="109"/>
      <c r="R14" s="10"/>
      <c r="S14" s="10"/>
    </row>
    <row r="15" spans="2:19" s="41" customFormat="1">
      <c r="B15" s="25"/>
      <c r="D15" s="42"/>
      <c r="E15" s="43" t="s">
        <v>53</v>
      </c>
      <c r="F15" s="44"/>
      <c r="G15" s="44"/>
      <c r="H15" s="44"/>
      <c r="I15" s="44"/>
      <c r="K15" s="45"/>
      <c r="L15" s="10"/>
      <c r="M15" s="38"/>
      <c r="N15" s="110" t="s">
        <v>54</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55</v>
      </c>
      <c r="G18" s="112"/>
      <c r="I18" s="114"/>
      <c r="J18" s="114"/>
      <c r="K18" s="114"/>
      <c r="M18" s="115" t="s">
        <v>92</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87</v>
      </c>
      <c r="E21" s="127"/>
      <c r="F21" s="127"/>
      <c r="G21" s="127"/>
      <c r="H21" s="127"/>
      <c r="I21" s="127"/>
      <c r="J21" s="127"/>
      <c r="K21" s="127"/>
      <c r="L21" s="127"/>
      <c r="M21" s="127"/>
      <c r="N21" s="127"/>
      <c r="O21" s="127"/>
      <c r="P21" s="127"/>
      <c r="Q21" s="127"/>
    </row>
    <row r="22" spans="2:17" ht="62.25" customHeight="1">
      <c r="B22" s="31"/>
      <c r="C22" s="51" t="s">
        <v>56</v>
      </c>
      <c r="D22" s="128" t="s">
        <v>91</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93</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57</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29.75" customHeight="1">
      <c r="B34" s="52"/>
      <c r="C34" s="117" t="s">
        <v>58</v>
      </c>
      <c r="D34" s="135"/>
      <c r="E34" s="135"/>
      <c r="F34" s="135"/>
      <c r="G34" s="135"/>
      <c r="H34" s="136"/>
      <c r="I34" s="137" t="s">
        <v>59</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60</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34</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61</v>
      </c>
      <c r="J39" s="147"/>
      <c r="K39" s="147"/>
      <c r="L39" s="147"/>
      <c r="M39" s="147"/>
      <c r="N39" s="147"/>
      <c r="O39" s="147"/>
      <c r="P39" s="147"/>
      <c r="Q39" s="148"/>
    </row>
    <row r="40" spans="2:26" s="53" customFormat="1" ht="26.2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36</v>
      </c>
      <c r="E41" s="118"/>
      <c r="F41" s="118"/>
      <c r="G41" s="118"/>
      <c r="H41" s="119"/>
      <c r="I41" s="152" t="s">
        <v>88</v>
      </c>
      <c r="J41" s="153"/>
      <c r="K41" s="153"/>
      <c r="L41" s="153"/>
      <c r="M41" s="153"/>
      <c r="N41" s="153"/>
      <c r="O41" s="153"/>
      <c r="P41" s="153"/>
      <c r="Q41" s="154"/>
      <c r="R41" s="140" t="s">
        <v>45</v>
      </c>
      <c r="S41" s="141"/>
      <c r="T41" s="141"/>
      <c r="U41" s="141"/>
      <c r="V41" s="141"/>
      <c r="W41" s="141"/>
      <c r="X41" s="141"/>
      <c r="Y41" s="141"/>
      <c r="Z41" s="142"/>
    </row>
    <row r="42" spans="2:26" s="53" customFormat="1" ht="69.75" customHeight="1">
      <c r="B42" s="52"/>
      <c r="C42" s="52"/>
      <c r="D42" s="117" t="s">
        <v>37</v>
      </c>
      <c r="E42" s="118"/>
      <c r="F42" s="118"/>
      <c r="G42" s="118"/>
      <c r="H42" s="119"/>
      <c r="I42" s="152" t="s">
        <v>89</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62</v>
      </c>
      <c r="J46" s="153"/>
      <c r="K46" s="153"/>
      <c r="L46" s="153"/>
      <c r="M46" s="153"/>
      <c r="N46" s="153"/>
      <c r="O46" s="153"/>
      <c r="P46" s="153"/>
      <c r="Q46" s="154"/>
    </row>
    <row r="47" spans="2:26" s="53" customFormat="1" ht="34.5" customHeight="1">
      <c r="B47" s="52"/>
      <c r="C47" s="52"/>
      <c r="D47" s="117" t="s">
        <v>7</v>
      </c>
      <c r="E47" s="118"/>
      <c r="F47" s="118"/>
      <c r="G47" s="118"/>
      <c r="H47" s="119"/>
      <c r="I47" s="152" t="s">
        <v>35</v>
      </c>
      <c r="J47" s="153"/>
      <c r="K47" s="153"/>
      <c r="L47" s="153"/>
      <c r="M47" s="153"/>
      <c r="N47" s="153"/>
      <c r="O47" s="153"/>
      <c r="P47" s="153"/>
      <c r="Q47" s="154"/>
    </row>
    <row r="48" spans="2:26" ht="12" customHeight="1">
      <c r="R48" s="53"/>
    </row>
    <row r="49" spans="2:19" ht="33.75" customHeight="1">
      <c r="B49" s="159" t="s">
        <v>63</v>
      </c>
      <c r="C49" s="160"/>
      <c r="D49" s="160"/>
      <c r="E49" s="160"/>
      <c r="F49" s="161"/>
      <c r="G49" s="57"/>
      <c r="H49" s="58" t="s">
        <v>64</v>
      </c>
      <c r="I49" s="59"/>
      <c r="J49" s="50"/>
      <c r="K49" s="35" t="s">
        <v>5</v>
      </c>
      <c r="N49" s="60" t="s">
        <v>43</v>
      </c>
      <c r="O49" s="60"/>
      <c r="P49" s="60"/>
      <c r="Q49" s="60"/>
      <c r="R49" s="53"/>
      <c r="S49" s="61"/>
    </row>
    <row r="50" spans="2:19" ht="31.5" customHeight="1">
      <c r="B50" s="162"/>
      <c r="C50" s="113"/>
      <c r="D50" s="113"/>
      <c r="E50" s="113"/>
      <c r="F50" s="163"/>
      <c r="G50" s="57"/>
      <c r="H50" s="58" t="s">
        <v>6</v>
      </c>
      <c r="I50" s="59"/>
      <c r="J50" s="50"/>
      <c r="K50" s="62" t="s">
        <v>65</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453233.39705083804</v>
      </c>
      <c r="F54" s="169"/>
      <c r="G54" s="64" t="s">
        <v>66</v>
      </c>
      <c r="H54" s="64" t="s">
        <v>86</v>
      </c>
      <c r="I54" s="64"/>
      <c r="J54" s="64"/>
      <c r="M54" s="63"/>
      <c r="N54" s="63"/>
      <c r="O54" s="63"/>
      <c r="P54" s="63"/>
      <c r="Q54" s="63"/>
      <c r="S54" s="66">
        <f>E54/1.22</f>
        <v>371502.78446790006</v>
      </c>
    </row>
    <row r="55" spans="2:19" s="35" customFormat="1" ht="17.25" customHeight="1">
      <c r="D55" s="170" t="s">
        <v>67</v>
      </c>
      <c r="E55" s="171"/>
      <c r="F55" s="67"/>
      <c r="H55" s="32"/>
      <c r="M55" s="172" t="s">
        <v>68</v>
      </c>
      <c r="N55" s="173"/>
      <c r="O55" s="173"/>
      <c r="P55" s="173"/>
      <c r="Q55" s="174"/>
    </row>
    <row r="56" spans="2:19" ht="18.75">
      <c r="C56" s="155" t="s">
        <v>41</v>
      </c>
      <c r="D56" s="156"/>
      <c r="E56" s="156"/>
      <c r="F56" s="68">
        <f>R56</f>
        <v>13648.621963805999</v>
      </c>
      <c r="G56" s="69" t="s">
        <v>66</v>
      </c>
      <c r="H56" s="70"/>
      <c r="M56" s="157"/>
      <c r="N56" s="158"/>
      <c r="O56" s="158"/>
      <c r="P56" s="158"/>
      <c r="Q56" s="104"/>
      <c r="R56" s="105">
        <f>S56*1.22</f>
        <v>13648.621963805999</v>
      </c>
      <c r="S56" s="105">
        <v>11187.3950523</v>
      </c>
    </row>
    <row r="57" spans="2:19" ht="18.75">
      <c r="C57" s="155" t="s">
        <v>69</v>
      </c>
      <c r="D57" s="156"/>
      <c r="E57" s="156"/>
      <c r="F57" s="68">
        <f t="shared" ref="F57:F63" si="0">R57</f>
        <v>0</v>
      </c>
      <c r="G57" s="69" t="s">
        <v>66</v>
      </c>
      <c r="H57" s="70"/>
      <c r="M57" s="71"/>
      <c r="N57" s="72"/>
      <c r="O57" s="72"/>
      <c r="P57" s="73"/>
      <c r="Q57" s="104"/>
      <c r="R57" s="105">
        <f t="shared" ref="R57:R63" si="1">S57*1.22</f>
        <v>0</v>
      </c>
      <c r="S57" s="105"/>
    </row>
    <row r="58" spans="2:19" ht="18.75" hidden="1">
      <c r="C58" s="155" t="s">
        <v>70</v>
      </c>
      <c r="D58" s="156"/>
      <c r="E58" s="156"/>
      <c r="F58" s="68">
        <f t="shared" si="0"/>
        <v>0</v>
      </c>
      <c r="G58" s="69" t="s">
        <v>66</v>
      </c>
      <c r="H58" s="70"/>
      <c r="M58" s="71"/>
      <c r="N58" s="72"/>
      <c r="O58" s="72"/>
      <c r="P58" s="73"/>
      <c r="Q58" s="104"/>
      <c r="R58" s="105">
        <f t="shared" si="1"/>
        <v>0</v>
      </c>
      <c r="S58" s="105"/>
    </row>
    <row r="59" spans="2:19" ht="18.75">
      <c r="C59" s="155" t="s">
        <v>40</v>
      </c>
      <c r="D59" s="156"/>
      <c r="E59" s="156"/>
      <c r="F59" s="68">
        <f t="shared" si="0"/>
        <v>417625.31097361806</v>
      </c>
      <c r="G59" s="69" t="s">
        <v>66</v>
      </c>
      <c r="H59" s="70"/>
      <c r="M59" s="71"/>
      <c r="N59" s="72"/>
      <c r="O59" s="72"/>
      <c r="P59" s="73"/>
      <c r="Q59" s="104"/>
      <c r="R59" s="105">
        <f t="shared" si="1"/>
        <v>417625.31097361806</v>
      </c>
      <c r="S59" s="105">
        <v>342315.82866690005</v>
      </c>
    </row>
    <row r="60" spans="2:19" ht="18.75">
      <c r="C60" s="155" t="s">
        <v>1</v>
      </c>
      <c r="D60" s="156"/>
      <c r="E60" s="156"/>
      <c r="F60" s="68">
        <f t="shared" si="0"/>
        <v>0</v>
      </c>
      <c r="G60" s="69" t="s">
        <v>66</v>
      </c>
      <c r="H60" s="70"/>
      <c r="M60" s="71"/>
      <c r="N60" s="73"/>
      <c r="O60" s="72"/>
      <c r="P60" s="73"/>
      <c r="Q60" s="104"/>
      <c r="R60" s="105">
        <f t="shared" si="1"/>
        <v>0</v>
      </c>
      <c r="S60" s="107">
        <v>0</v>
      </c>
    </row>
    <row r="61" spans="2:19" ht="18.75">
      <c r="C61" s="155" t="s">
        <v>2</v>
      </c>
      <c r="D61" s="156"/>
      <c r="E61" s="156"/>
      <c r="F61" s="68">
        <f t="shared" si="0"/>
        <v>14865.311677050004</v>
      </c>
      <c r="G61" s="69" t="s">
        <v>66</v>
      </c>
      <c r="H61" s="70"/>
      <c r="M61" s="74"/>
      <c r="N61" s="75"/>
      <c r="O61" s="75"/>
      <c r="P61" s="75"/>
      <c r="Q61" s="75"/>
      <c r="R61" s="105">
        <f t="shared" si="1"/>
        <v>14865.311677050004</v>
      </c>
      <c r="S61" s="105">
        <v>12184.681702500004</v>
      </c>
    </row>
    <row r="62" spans="2:19" ht="18.75">
      <c r="C62" s="155" t="s">
        <v>71</v>
      </c>
      <c r="D62" s="156"/>
      <c r="E62" s="156"/>
      <c r="F62" s="68">
        <f t="shared" si="0"/>
        <v>0</v>
      </c>
      <c r="G62" s="69" t="s">
        <v>66</v>
      </c>
      <c r="H62" s="70"/>
      <c r="M62" s="50"/>
      <c r="N62" s="63"/>
      <c r="O62" s="63"/>
      <c r="P62" s="63"/>
      <c r="Q62" s="63"/>
      <c r="R62" s="105">
        <f t="shared" si="1"/>
        <v>0</v>
      </c>
      <c r="S62" s="105"/>
    </row>
    <row r="63" spans="2:19" ht="18.75" customHeight="1">
      <c r="B63" s="155" t="s">
        <v>42</v>
      </c>
      <c r="C63" s="180"/>
      <c r="D63" s="180"/>
      <c r="E63" s="180"/>
      <c r="F63" s="68">
        <f t="shared" si="0"/>
        <v>7094.1524363640019</v>
      </c>
      <c r="G63" s="69" t="s">
        <v>66</v>
      </c>
      <c r="H63" s="63"/>
      <c r="I63" s="63"/>
      <c r="J63" s="63"/>
      <c r="K63" s="63"/>
      <c r="L63" s="63"/>
      <c r="M63" s="63"/>
      <c r="N63" s="63"/>
      <c r="O63" s="63"/>
      <c r="P63" s="63"/>
      <c r="Q63" s="63"/>
      <c r="R63" s="105">
        <f t="shared" si="1"/>
        <v>7094.1524363640019</v>
      </c>
      <c r="S63" s="10">
        <v>5814.8790462000015</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81"/>
      <c r="C69" s="81" t="s">
        <v>73</v>
      </c>
      <c r="D69" s="82"/>
      <c r="E69" s="82"/>
      <c r="F69" s="82"/>
      <c r="G69" s="82"/>
      <c r="H69" s="82"/>
      <c r="I69" s="82"/>
      <c r="J69" s="83"/>
      <c r="K69" s="84"/>
      <c r="L69" s="82" t="s">
        <v>74</v>
      </c>
      <c r="M69" s="82"/>
      <c r="N69" s="85"/>
      <c r="O69" s="82"/>
      <c r="P69" s="82"/>
      <c r="Q69" s="82"/>
    </row>
    <row r="70" spans="2:18" ht="18">
      <c r="B70" s="182"/>
      <c r="C70" s="71" t="s">
        <v>38</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44</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75</v>
      </c>
      <c r="D73" s="82"/>
      <c r="E73" s="82"/>
      <c r="F73" s="82"/>
      <c r="G73" s="82"/>
      <c r="H73" s="82"/>
      <c r="I73" s="82"/>
      <c r="J73" s="90"/>
      <c r="K73" s="184" t="s">
        <v>76</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77</v>
      </c>
      <c r="D75" s="82"/>
      <c r="E75" s="82"/>
      <c r="F75" s="82"/>
      <c r="G75" s="82"/>
      <c r="H75" s="82"/>
      <c r="I75" s="82"/>
      <c r="J75" s="92"/>
      <c r="K75" s="82" t="s">
        <v>78</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94</v>
      </c>
      <c r="E80" s="69">
        <v>2026</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95</v>
      </c>
      <c r="C83" s="3"/>
      <c r="D83" s="3"/>
      <c r="E83" s="3"/>
      <c r="F83" s="3"/>
      <c r="G83" s="3"/>
      <c r="H83" s="101"/>
      <c r="I83" s="101"/>
      <c r="J83" s="178"/>
      <c r="K83" s="179"/>
      <c r="L83" s="179"/>
      <c r="M83" s="101"/>
      <c r="N83" s="103" t="s">
        <v>96</v>
      </c>
      <c r="O83" s="103"/>
      <c r="P83" s="106"/>
      <c r="Q83" s="38"/>
      <c r="R83" s="32"/>
      <c r="S83" s="32"/>
    </row>
    <row r="84" spans="2:19">
      <c r="B84" s="102"/>
      <c r="C84" s="102"/>
      <c r="D84" s="102"/>
      <c r="E84" s="102"/>
      <c r="F84" s="102"/>
      <c r="G84" s="102"/>
      <c r="H84" s="102"/>
      <c r="I84" s="102"/>
      <c r="J84" s="175" t="s">
        <v>84</v>
      </c>
      <c r="K84" s="160"/>
      <c r="L84" s="160"/>
      <c r="M84" s="102"/>
      <c r="N84" s="176" t="s">
        <v>85</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352425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Сорокина Виктория Алексеевна</cp:lastModifiedBy>
  <cp:lastPrinted>2026-07-27T11:00:14Z</cp:lastPrinted>
  <dcterms:created xsi:type="dcterms:W3CDTF">2013-11-22T09:12:02Z</dcterms:created>
  <dcterms:modified xsi:type="dcterms:W3CDTF">2026-07-27T11:00:16Z</dcterms:modified>
</cp:coreProperties>
</file>